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anagingLogisticsFLows\7th edition\Instructors manual - 7th edition\Final IM\Chap 11 - Cases, Discussion Questions, Examples &amp; Exercises\Exercises\"/>
    </mc:Choice>
  </mc:AlternateContent>
  <bookViews>
    <workbookView xWindow="0" yWindow="0" windowWidth="32910" windowHeight="14760"/>
  </bookViews>
  <sheets>
    <sheet name="Ex 11-19" sheetId="1" r:id="rId1"/>
    <sheet name="Ex 11-19 (D=1,500)" sheetId="4" r:id="rId2"/>
    <sheet name="Ex 11-19 (D=18,000)" sheetId="5" r:id="rId3"/>
    <sheet name="Sheet2" sheetId="2" r:id="rId4"/>
    <sheet name="Sheet3" sheetId="3" r:id="rId5"/>
  </sheets>
  <definedNames>
    <definedName name="solver_cvg" localSheetId="0" hidden="1">0.0001</definedName>
    <definedName name="solver_cvg" localSheetId="1" hidden="1">0.0001</definedName>
    <definedName name="solver_cvg" localSheetId="2" hidden="1">0.0001</definedName>
    <definedName name="solver_drv" localSheetId="0" hidden="1">1</definedName>
    <definedName name="solver_drv" localSheetId="1" hidden="1">1</definedName>
    <definedName name="solver_drv" localSheetId="2" hidden="1">1</definedName>
    <definedName name="solver_eng" localSheetId="0" hidden="1">1</definedName>
    <definedName name="solver_eng" localSheetId="1" hidden="1">1</definedName>
    <definedName name="solver_eng" localSheetId="2" hidden="1">1</definedName>
    <definedName name="solver_est" localSheetId="0" hidden="1">1</definedName>
    <definedName name="solver_est" localSheetId="1" hidden="1">1</definedName>
    <definedName name="solver_est" localSheetId="2" hidden="1">1</definedName>
    <definedName name="solver_itr" localSheetId="0" hidden="1">100</definedName>
    <definedName name="solver_itr" localSheetId="1" hidden="1">100</definedName>
    <definedName name="solver_itr" localSheetId="2" hidden="1">100</definedName>
    <definedName name="solver_lhs1" localSheetId="0" hidden="1">'Ex 11-19'!$B$13</definedName>
    <definedName name="solver_lhs1" localSheetId="1" hidden="1">'Ex 11-19 (D=1,500)'!$B$13</definedName>
    <definedName name="solver_lhs1" localSheetId="2" hidden="1">'Ex 11-19 (D=18,000)'!$B$13</definedName>
    <definedName name="solver_lin" localSheetId="0" hidden="1">2</definedName>
    <definedName name="solver_lin" localSheetId="1" hidden="1">2</definedName>
    <definedName name="solver_lin" localSheetId="2" hidden="1">2</definedName>
    <definedName name="solver_neg" localSheetId="0" hidden="1">2</definedName>
    <definedName name="solver_neg" localSheetId="1" hidden="1">2</definedName>
    <definedName name="solver_neg" localSheetId="2" hidden="1">2</definedName>
    <definedName name="solver_num" localSheetId="0" hidden="1">0</definedName>
    <definedName name="solver_num" localSheetId="1" hidden="1">0</definedName>
    <definedName name="solver_num" localSheetId="2" hidden="1">0</definedName>
    <definedName name="solver_nwt" localSheetId="0" hidden="1">1</definedName>
    <definedName name="solver_nwt" localSheetId="1" hidden="1">1</definedName>
    <definedName name="solver_nwt" localSheetId="2" hidden="1">1</definedName>
    <definedName name="solver_pre" localSheetId="0" hidden="1">0.000001</definedName>
    <definedName name="solver_pre" localSheetId="1" hidden="1">0.000001</definedName>
    <definedName name="solver_pre" localSheetId="2" hidden="1">0.000001</definedName>
    <definedName name="solver_rel1" localSheetId="0" hidden="1">3</definedName>
    <definedName name="solver_rel1" localSheetId="1" hidden="1">3</definedName>
    <definedName name="solver_rel1" localSheetId="2" hidden="1">3</definedName>
    <definedName name="solver_rhs1" localSheetId="0" hidden="1">1</definedName>
    <definedName name="solver_rhs1" localSheetId="1" hidden="1">1</definedName>
    <definedName name="solver_rhs1" localSheetId="2" hidden="1">1</definedName>
    <definedName name="solver_scl" localSheetId="0" hidden="1">2</definedName>
    <definedName name="solver_scl" localSheetId="1" hidden="1">2</definedName>
    <definedName name="solver_scl" localSheetId="2" hidden="1">2</definedName>
    <definedName name="solver_sho" localSheetId="0" hidden="1">2</definedName>
    <definedName name="solver_sho" localSheetId="1" hidden="1">2</definedName>
    <definedName name="solver_sho" localSheetId="2" hidden="1">2</definedName>
    <definedName name="solver_tim" localSheetId="0" hidden="1">100</definedName>
    <definedName name="solver_tim" localSheetId="1" hidden="1">100</definedName>
    <definedName name="solver_tim" localSheetId="2" hidden="1">100</definedName>
    <definedName name="solver_tol" localSheetId="0" hidden="1">0.05</definedName>
    <definedName name="solver_tol" localSheetId="1" hidden="1">0.05</definedName>
    <definedName name="solver_tol" localSheetId="2" hidden="1">0.05</definedName>
    <definedName name="solver_typ" localSheetId="0" hidden="1">3</definedName>
    <definedName name="solver_typ" localSheetId="1" hidden="1">3</definedName>
    <definedName name="solver_typ" localSheetId="2" hidden="1">3</definedName>
    <definedName name="solver_val" localSheetId="0" hidden="1">0</definedName>
    <definedName name="solver_val" localSheetId="1" hidden="1">0</definedName>
    <definedName name="solver_val" localSheetId="2" hidden="1">0</definedName>
    <definedName name="solver_ver" localSheetId="0" hidden="1">3</definedName>
    <definedName name="solver_ver" localSheetId="1" hidden="1">3</definedName>
    <definedName name="solver_ver" localSheetId="2" hidden="1">3</definedName>
  </definedNames>
  <calcPr calcId="162913"/>
</workbook>
</file>

<file path=xl/calcChain.xml><?xml version="1.0" encoding="utf-8"?>
<calcChain xmlns="http://schemas.openxmlformats.org/spreadsheetml/2006/main">
  <c r="B32" i="5" l="1"/>
  <c r="E18" i="5"/>
  <c r="E21" i="5" s="1"/>
  <c r="B18" i="5"/>
  <c r="B17" i="5"/>
  <c r="B29" i="5" s="1"/>
  <c r="B16" i="5"/>
  <c r="B21" i="5" s="1"/>
  <c r="B32" i="4"/>
  <c r="E18" i="4"/>
  <c r="E21" i="4" s="1"/>
  <c r="B18" i="4"/>
  <c r="B17" i="4"/>
  <c r="B16" i="4"/>
  <c r="B21" i="4" s="1"/>
  <c r="B29" i="4" l="1"/>
  <c r="B22" i="5"/>
  <c r="B25" i="5"/>
  <c r="B24" i="5"/>
  <c r="B23" i="5"/>
  <c r="B26" i="5" s="1"/>
  <c r="B30" i="5"/>
  <c r="B33" i="5"/>
  <c r="B31" i="5"/>
  <c r="B34" i="5" s="1"/>
  <c r="E24" i="5"/>
  <c r="E25" i="5"/>
  <c r="E23" i="5"/>
  <c r="E28" i="5"/>
  <c r="E22" i="5"/>
  <c r="B33" i="4"/>
  <c r="B31" i="4"/>
  <c r="B34" i="4" s="1"/>
  <c r="B30" i="4"/>
  <c r="E25" i="4"/>
  <c r="E24" i="4"/>
  <c r="E22" i="4"/>
  <c r="E23" i="4"/>
  <c r="E28" i="4"/>
  <c r="B22" i="4"/>
  <c r="B25" i="4"/>
  <c r="B24" i="4"/>
  <c r="B23" i="4"/>
  <c r="H7" i="1"/>
  <c r="E18" i="1"/>
  <c r="E21" i="1" s="1"/>
  <c r="J7" i="1" s="1"/>
  <c r="E26" i="4" l="1"/>
  <c r="E26" i="5"/>
  <c r="B26" i="4"/>
  <c r="E28" i="1"/>
  <c r="K7" i="1" s="1"/>
  <c r="E23" i="1"/>
  <c r="E22" i="1"/>
  <c r="E24" i="1"/>
  <c r="B16" i="1"/>
  <c r="B17" i="1"/>
  <c r="B18" i="1"/>
  <c r="E25" i="1" s="1"/>
  <c r="B32" i="1"/>
  <c r="B29" i="1" l="1"/>
  <c r="B33" i="1" s="1"/>
  <c r="B30" i="1"/>
  <c r="E26" i="1"/>
  <c r="I7" i="1" s="1"/>
  <c r="B21" i="1"/>
  <c r="B25" i="1" s="1"/>
  <c r="B31" i="1"/>
  <c r="B34" i="1" l="1"/>
  <c r="B23" i="1"/>
  <c r="B24" i="1"/>
  <c r="B22" i="1"/>
  <c r="B26" i="1" l="1"/>
</calcChain>
</file>

<file path=xl/comments1.xml><?xml version="1.0" encoding="utf-8"?>
<comments xmlns="http://schemas.openxmlformats.org/spreadsheetml/2006/main">
  <authors>
    <author>schopra</author>
  </authors>
  <commentList>
    <comment ref="D17" authorId="0" shapeId="0">
      <text>
        <r>
          <rPr>
            <b/>
            <sz val="8"/>
            <color indexed="81"/>
            <rFont val="Tahoma"/>
            <family val="2"/>
          </rPr>
          <t>schopra:</t>
        </r>
        <r>
          <rPr>
            <sz val="8"/>
            <color indexed="81"/>
            <rFont val="Tahoma"/>
            <family val="2"/>
          </rPr>
          <t xml:space="preserve">
Number of suppliers aggregated on a single truck</t>
        </r>
      </text>
    </comment>
    <comment ref="A20" authorId="0" shapeId="0">
      <text>
        <r>
          <rPr>
            <b/>
            <sz val="8"/>
            <color indexed="81"/>
            <rFont val="Tahoma"/>
            <family val="2"/>
          </rPr>
          <t>schopra:</t>
        </r>
        <r>
          <rPr>
            <sz val="8"/>
            <color indexed="81"/>
            <rFont val="Tahoma"/>
            <family val="2"/>
          </rPr>
          <t xml:space="preserve">
All calculations assume TL shipping with a single supplier per truck</t>
        </r>
      </text>
    </comment>
    <comment ref="D20" authorId="0" shapeId="0">
      <text>
        <r>
          <rPr>
            <b/>
            <sz val="8"/>
            <color indexed="81"/>
            <rFont val="Tahoma"/>
            <family val="2"/>
          </rPr>
          <t>schopra:</t>
        </r>
        <r>
          <rPr>
            <sz val="8"/>
            <color indexed="81"/>
            <rFont val="Tahoma"/>
            <family val="2"/>
          </rPr>
          <t xml:space="preserve">
All calculations assume TL shipping with number of suppliers per truck as in Cell E13.</t>
        </r>
      </text>
    </comment>
    <comment ref="D21" authorId="0" shapeId="0">
      <text>
        <r>
          <rPr>
            <b/>
            <sz val="8"/>
            <color indexed="81"/>
            <rFont val="Tahoma"/>
            <family val="2"/>
          </rPr>
          <t>schopra:</t>
        </r>
        <r>
          <rPr>
            <sz val="8"/>
            <color indexed="81"/>
            <rFont val="Tahoma"/>
            <family val="2"/>
          </rPr>
          <t xml:space="preserve">
Order size for each product on the truck</t>
        </r>
      </text>
    </comment>
    <comment ref="A28" authorId="0" shapeId="0">
      <text>
        <r>
          <rPr>
            <b/>
            <sz val="8"/>
            <color indexed="81"/>
            <rFont val="Tahoma"/>
            <family val="2"/>
          </rPr>
          <t>schopra:</t>
        </r>
        <r>
          <rPr>
            <sz val="8"/>
            <color indexed="81"/>
            <rFont val="Tahoma"/>
            <family val="2"/>
          </rPr>
          <t xml:space="preserve">
All calculations assume LTL shipping</t>
        </r>
      </text>
    </comment>
  </commentList>
</comments>
</file>

<file path=xl/comments2.xml><?xml version="1.0" encoding="utf-8"?>
<comments xmlns="http://schemas.openxmlformats.org/spreadsheetml/2006/main">
  <authors>
    <author>schopra</author>
  </authors>
  <commentList>
    <comment ref="D17" authorId="0" shapeId="0">
      <text>
        <r>
          <rPr>
            <b/>
            <sz val="8"/>
            <color indexed="81"/>
            <rFont val="Tahoma"/>
            <family val="2"/>
          </rPr>
          <t>schopra:</t>
        </r>
        <r>
          <rPr>
            <sz val="8"/>
            <color indexed="81"/>
            <rFont val="Tahoma"/>
            <family val="2"/>
          </rPr>
          <t xml:space="preserve">
Number of suppliers aggregated on a single truck</t>
        </r>
      </text>
    </comment>
    <comment ref="A20" authorId="0" shapeId="0">
      <text>
        <r>
          <rPr>
            <b/>
            <sz val="8"/>
            <color indexed="81"/>
            <rFont val="Tahoma"/>
            <family val="2"/>
          </rPr>
          <t>schopra:</t>
        </r>
        <r>
          <rPr>
            <sz val="8"/>
            <color indexed="81"/>
            <rFont val="Tahoma"/>
            <family val="2"/>
          </rPr>
          <t xml:space="preserve">
All calculations assume TL shipping with a single supplier per truck</t>
        </r>
      </text>
    </comment>
    <comment ref="D20" authorId="0" shapeId="0">
      <text>
        <r>
          <rPr>
            <b/>
            <sz val="8"/>
            <color indexed="81"/>
            <rFont val="Tahoma"/>
            <family val="2"/>
          </rPr>
          <t>schopra:</t>
        </r>
        <r>
          <rPr>
            <sz val="8"/>
            <color indexed="81"/>
            <rFont val="Tahoma"/>
            <family val="2"/>
          </rPr>
          <t xml:space="preserve">
All calculations assume TL shipping with number of suppliers per truck as in Cell E13.</t>
        </r>
      </text>
    </comment>
    <comment ref="D21" authorId="0" shapeId="0">
      <text>
        <r>
          <rPr>
            <b/>
            <sz val="8"/>
            <color indexed="81"/>
            <rFont val="Tahoma"/>
            <family val="2"/>
          </rPr>
          <t>schopra:</t>
        </r>
        <r>
          <rPr>
            <sz val="8"/>
            <color indexed="81"/>
            <rFont val="Tahoma"/>
            <family val="2"/>
          </rPr>
          <t xml:space="preserve">
Order size for each product on the truck</t>
        </r>
      </text>
    </comment>
    <comment ref="A28" authorId="0" shapeId="0">
      <text>
        <r>
          <rPr>
            <b/>
            <sz val="8"/>
            <color indexed="81"/>
            <rFont val="Tahoma"/>
            <family val="2"/>
          </rPr>
          <t>schopra:</t>
        </r>
        <r>
          <rPr>
            <sz val="8"/>
            <color indexed="81"/>
            <rFont val="Tahoma"/>
            <family val="2"/>
          </rPr>
          <t xml:space="preserve">
All calculations assume LTL shipping</t>
        </r>
      </text>
    </comment>
  </commentList>
</comments>
</file>

<file path=xl/comments3.xml><?xml version="1.0" encoding="utf-8"?>
<comments xmlns="http://schemas.openxmlformats.org/spreadsheetml/2006/main">
  <authors>
    <author>schopra</author>
  </authors>
  <commentList>
    <comment ref="D17" authorId="0" shapeId="0">
      <text>
        <r>
          <rPr>
            <b/>
            <sz val="8"/>
            <color indexed="81"/>
            <rFont val="Tahoma"/>
            <family val="2"/>
          </rPr>
          <t>schopra:</t>
        </r>
        <r>
          <rPr>
            <sz val="8"/>
            <color indexed="81"/>
            <rFont val="Tahoma"/>
            <family val="2"/>
          </rPr>
          <t xml:space="preserve">
Number of suppliers aggregated on a single truck</t>
        </r>
      </text>
    </comment>
    <comment ref="A20" authorId="0" shapeId="0">
      <text>
        <r>
          <rPr>
            <b/>
            <sz val="8"/>
            <color indexed="81"/>
            <rFont val="Tahoma"/>
            <family val="2"/>
          </rPr>
          <t>schopra:</t>
        </r>
        <r>
          <rPr>
            <sz val="8"/>
            <color indexed="81"/>
            <rFont val="Tahoma"/>
            <family val="2"/>
          </rPr>
          <t xml:space="preserve">
All calculations assume TL shipping with a single supplier per truck</t>
        </r>
      </text>
    </comment>
    <comment ref="D20" authorId="0" shapeId="0">
      <text>
        <r>
          <rPr>
            <b/>
            <sz val="8"/>
            <color indexed="81"/>
            <rFont val="Tahoma"/>
            <family val="2"/>
          </rPr>
          <t>schopra:</t>
        </r>
        <r>
          <rPr>
            <sz val="8"/>
            <color indexed="81"/>
            <rFont val="Tahoma"/>
            <family val="2"/>
          </rPr>
          <t xml:space="preserve">
All calculations assume TL shipping with number of suppliers per truck as in Cell E13.</t>
        </r>
      </text>
    </comment>
    <comment ref="D21" authorId="0" shapeId="0">
      <text>
        <r>
          <rPr>
            <b/>
            <sz val="8"/>
            <color indexed="81"/>
            <rFont val="Tahoma"/>
            <family val="2"/>
          </rPr>
          <t>schopra:</t>
        </r>
        <r>
          <rPr>
            <sz val="8"/>
            <color indexed="81"/>
            <rFont val="Tahoma"/>
            <family val="2"/>
          </rPr>
          <t xml:space="preserve">
Order size for each product on the truck</t>
        </r>
      </text>
    </comment>
    <comment ref="A28" authorId="0" shapeId="0">
      <text>
        <r>
          <rPr>
            <b/>
            <sz val="8"/>
            <color indexed="81"/>
            <rFont val="Tahoma"/>
            <family val="2"/>
          </rPr>
          <t>schopra:</t>
        </r>
        <r>
          <rPr>
            <sz val="8"/>
            <color indexed="81"/>
            <rFont val="Tahoma"/>
            <family val="2"/>
          </rPr>
          <t xml:space="preserve">
All calculations assume LTL shipping</t>
        </r>
      </text>
    </comment>
  </commentList>
</comments>
</file>

<file path=xl/sharedStrings.xml><?xml version="1.0" encoding="utf-8"?>
<sst xmlns="http://schemas.openxmlformats.org/spreadsheetml/2006/main" count="127" uniqueCount="39">
  <si>
    <t>Input Data</t>
  </si>
  <si>
    <t>TL cost per Truck</t>
  </si>
  <si>
    <t xml:space="preserve">Placement cost per order </t>
  </si>
  <si>
    <t>LTL cost per unit</t>
  </si>
  <si>
    <t xml:space="preserve">Unit cost </t>
  </si>
  <si>
    <t>Holding cost</t>
  </si>
  <si>
    <t>Intermediate calculations</t>
  </si>
  <si>
    <t>Fixed cost per order using TL (S)</t>
  </si>
  <si>
    <t>Fixed cost per order using LTL (S)</t>
  </si>
  <si>
    <t>Holding cost per unit (H)</t>
  </si>
  <si>
    <t>Annual demand (D)</t>
  </si>
  <si>
    <t>Optimal order size (Q)</t>
  </si>
  <si>
    <t>Annual order cost =</t>
  </si>
  <si>
    <t>Annual holding cost =</t>
  </si>
  <si>
    <t>Total annual cost =</t>
  </si>
  <si>
    <t>LTL Costs</t>
  </si>
  <si>
    <t>Annual trucking cost =</t>
  </si>
  <si>
    <t>Number of suppliers grouped / truck</t>
  </si>
  <si>
    <t>Pickup cost per supplier</t>
  </si>
  <si>
    <t>TL Costs with 1 supplier / Truck</t>
  </si>
  <si>
    <t>TL Costs with multiple suppliers / Truck</t>
  </si>
  <si>
    <t>Fixed cost using TL per truck</t>
  </si>
  <si>
    <t>Total annual cost per product =</t>
  </si>
  <si>
    <t>Annual order cost per product =</t>
  </si>
  <si>
    <t>Annual trucking cost per product=</t>
  </si>
  <si>
    <t>Annual holding cost per product =</t>
  </si>
  <si>
    <t>Time between orders =</t>
  </si>
  <si>
    <t>Months</t>
  </si>
  <si>
    <t>Order Size</t>
  </si>
  <si>
    <t>Total quantity on truck =</t>
  </si>
  <si>
    <t>Order size (Q) per supplier</t>
  </si>
  <si>
    <t>Quantity on Truck</t>
  </si>
  <si>
    <t># suppliers</t>
  </si>
  <si>
    <t>Cost / Supplier</t>
  </si>
  <si>
    <t>Our goal in this problem is to compare the use of LTL, TL separately for each supplier, and TL with aggregation of multiple suppliers. The LTL calculations are in cells B28-34, the TL with a single supplier calculations are in Cells B21-26, and the TL with aggregated supplier calculations are in Cells E21-26. Costs for the three policies are shown in Cells B26, B34, and E26.</t>
  </si>
  <si>
    <t>Truck capacity</t>
  </si>
  <si>
    <t>Intermediate Calculations</t>
  </si>
  <si>
    <t>TL Costs with 1 Supplier / Truck</t>
  </si>
  <si>
    <t>TL Costs with Multiple Suppliers / Truck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</si>
</sst>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43" formatCode="_(* #,##0.00_);_(* \(#,##0.00\);_(* &quot;-&quot;??_);_(@_)"/>
    <numFmt numFmtId="164" formatCode="_(* #,##0_);_(* \(#,##0\);_(* &quot;-&quot;??_);_(@_)"/>
    <numFmt numFmtId="165" formatCode="_(&quot;$&quot;* #,##0_);_(&quot;$&quot;* \(#,##0\);_(&quot;$&quot;* &quot;-&quot;??_);_(@_)"/>
  </numFmts>
  <fonts count="10" x14ac:knownFonts="1">
    <font>
      <sz val="10"/>
      <name val="Arial"/>
    </font>
    <font>
      <sz val="10"/>
      <name val="Arial"/>
      <family val="2"/>
    </font>
    <font>
      <sz val="8"/>
      <color indexed="81"/>
      <name val="Tahoma"/>
      <family val="2"/>
    </font>
    <font>
      <b/>
      <sz val="8"/>
      <color indexed="81"/>
      <name val="Tahoma"/>
      <family val="2"/>
    </font>
    <font>
      <b/>
      <i/>
      <sz val="12"/>
      <name val="Arial"/>
      <family val="2"/>
    </font>
    <font>
      <sz val="12"/>
      <name val="Arial"/>
      <family val="2"/>
    </font>
    <font>
      <b/>
      <i/>
      <u/>
      <sz val="12"/>
      <name val="Arial"/>
      <family val="2"/>
    </font>
    <font>
      <b/>
      <sz val="12"/>
      <name val="Arial"/>
      <family val="2"/>
    </font>
    <font>
      <b/>
      <sz val="10"/>
      <name val="Arial"/>
      <family val="2"/>
    </font>
    <font>
      <b/>
      <i/>
      <u/>
      <sz val="10"/>
      <name val="Arial"/>
      <family val="2"/>
    </font>
  </fonts>
  <fills count="7">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41"/>
        <bgColor indexed="64"/>
      </patternFill>
    </fill>
    <fill>
      <patternFill patternType="solid">
        <fgColor indexed="45"/>
        <bgColor indexed="64"/>
      </patternFill>
    </fill>
    <fill>
      <patternFill patternType="solid">
        <fgColor rgb="FFFFFF00"/>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8">
    <xf numFmtId="0" fontId="0" fillId="0" borderId="0" xfId="0"/>
    <xf numFmtId="0" fontId="5" fillId="0" borderId="0" xfId="0" applyFont="1"/>
    <xf numFmtId="0" fontId="5" fillId="0" borderId="0" xfId="0" applyFont="1" applyAlignment="1">
      <alignment wrapText="1"/>
    </xf>
    <xf numFmtId="0" fontId="6" fillId="0" borderId="0" xfId="0" applyFont="1"/>
    <xf numFmtId="0" fontId="5" fillId="0" borderId="1" xfId="0" applyFont="1" applyBorder="1"/>
    <xf numFmtId="44" fontId="5" fillId="0" borderId="2" xfId="2" applyFont="1" applyBorder="1"/>
    <xf numFmtId="0" fontId="5" fillId="0" borderId="3" xfId="0" applyFont="1" applyBorder="1"/>
    <xf numFmtId="44" fontId="5" fillId="0" borderId="4" xfId="2" applyFont="1" applyBorder="1"/>
    <xf numFmtId="9" fontId="5" fillId="0" borderId="4" xfId="3" applyFont="1" applyBorder="1"/>
    <xf numFmtId="0" fontId="5" fillId="0" borderId="5" xfId="0" applyFont="1" applyBorder="1"/>
    <xf numFmtId="0" fontId="5" fillId="0" borderId="6" xfId="0" applyFont="1" applyBorder="1"/>
    <xf numFmtId="0" fontId="5" fillId="0" borderId="7" xfId="0" applyFont="1" applyBorder="1"/>
    <xf numFmtId="1" fontId="7" fillId="2" borderId="8" xfId="0" applyNumberFormat="1" applyFont="1" applyFill="1" applyBorder="1"/>
    <xf numFmtId="44" fontId="5" fillId="0" borderId="2" xfId="0" applyNumberFormat="1" applyFont="1" applyBorder="1"/>
    <xf numFmtId="44" fontId="5" fillId="0" borderId="4" xfId="0" applyNumberFormat="1" applyFont="1" applyBorder="1"/>
    <xf numFmtId="44" fontId="5" fillId="0" borderId="6" xfId="0" applyNumberFormat="1" applyFont="1" applyBorder="1"/>
    <xf numFmtId="164" fontId="5" fillId="0" borderId="2" xfId="1" applyNumberFormat="1" applyFont="1" applyBorder="1"/>
    <xf numFmtId="0" fontId="5" fillId="0" borderId="12" xfId="0" applyFont="1" applyBorder="1"/>
    <xf numFmtId="43" fontId="5" fillId="0" borderId="13" xfId="1" applyNumberFormat="1" applyFont="1" applyBorder="1"/>
    <xf numFmtId="165" fontId="5" fillId="0" borderId="4" xfId="2" applyNumberFormat="1" applyFont="1" applyBorder="1"/>
    <xf numFmtId="165" fontId="5" fillId="0" borderId="10" xfId="2" applyNumberFormat="1" applyFont="1" applyBorder="1"/>
    <xf numFmtId="0" fontId="5" fillId="0" borderId="9" xfId="0" applyFont="1" applyBorder="1"/>
    <xf numFmtId="165" fontId="5" fillId="4" borderId="11" xfId="0" applyNumberFormat="1" applyFont="1" applyFill="1" applyBorder="1"/>
    <xf numFmtId="0" fontId="0" fillId="0" borderId="7" xfId="0" applyFill="1" applyBorder="1"/>
    <xf numFmtId="1" fontId="8" fillId="2" borderId="8" xfId="0" applyNumberFormat="1" applyFont="1" applyFill="1" applyBorder="1"/>
    <xf numFmtId="0" fontId="0" fillId="0" borderId="7" xfId="0" applyBorder="1"/>
    <xf numFmtId="44" fontId="0" fillId="0" borderId="8" xfId="0" applyNumberFormat="1" applyBorder="1"/>
    <xf numFmtId="0" fontId="9" fillId="0" borderId="0" xfId="0" applyFont="1"/>
    <xf numFmtId="164" fontId="0" fillId="3" borderId="2" xfId="1" applyNumberFormat="1" applyFont="1" applyFill="1" applyBorder="1"/>
    <xf numFmtId="0" fontId="0" fillId="0" borderId="12" xfId="0" applyBorder="1"/>
    <xf numFmtId="43" fontId="0" fillId="0" borderId="13" xfId="1" applyNumberFormat="1" applyFont="1" applyFill="1" applyBorder="1"/>
    <xf numFmtId="0" fontId="0" fillId="0" borderId="3" xfId="0" applyBorder="1"/>
    <xf numFmtId="165" fontId="0" fillId="0" borderId="4" xfId="2" applyNumberFormat="1" applyFont="1" applyBorder="1"/>
    <xf numFmtId="165" fontId="0" fillId="0" borderId="10" xfId="2" applyNumberFormat="1" applyFont="1" applyBorder="1"/>
    <xf numFmtId="0" fontId="0" fillId="0" borderId="9" xfId="0" applyBorder="1"/>
    <xf numFmtId="165" fontId="0" fillId="4" borderId="11" xfId="0" applyNumberFormat="1" applyFill="1" applyBorder="1"/>
    <xf numFmtId="164" fontId="0" fillId="5" borderId="8" xfId="0" applyNumberFormat="1" applyFill="1" applyBorder="1"/>
    <xf numFmtId="0" fontId="1" fillId="0" borderId="1" xfId="0" applyFont="1" applyBorder="1"/>
    <xf numFmtId="165" fontId="5" fillId="0" borderId="14" xfId="0" applyNumberFormat="1" applyFont="1" applyBorder="1"/>
    <xf numFmtId="164" fontId="5" fillId="0" borderId="14" xfId="0" applyNumberFormat="1" applyFont="1" applyBorder="1"/>
    <xf numFmtId="164" fontId="5" fillId="0" borderId="14" xfId="1" applyNumberFormat="1" applyFont="1" applyBorder="1"/>
    <xf numFmtId="0" fontId="5" fillId="0" borderId="1" xfId="0" applyFont="1" applyBorder="1" applyAlignment="1">
      <alignment wrapText="1"/>
    </xf>
    <xf numFmtId="0" fontId="5" fillId="0" borderId="15" xfId="0" applyFont="1" applyBorder="1" applyAlignment="1">
      <alignment wrapText="1"/>
    </xf>
    <xf numFmtId="0" fontId="5" fillId="0" borderId="2" xfId="0" applyFont="1" applyBorder="1" applyAlignment="1">
      <alignment wrapText="1"/>
    </xf>
    <xf numFmtId="1" fontId="5" fillId="0" borderId="3" xfId="0" applyNumberFormat="1" applyFont="1" applyBorder="1"/>
    <xf numFmtId="164" fontId="5" fillId="0" borderId="4" xfId="0" applyNumberFormat="1" applyFont="1" applyBorder="1"/>
    <xf numFmtId="164" fontId="5" fillId="0" borderId="4" xfId="1" applyNumberFormat="1" applyFont="1" applyBorder="1"/>
    <xf numFmtId="164" fontId="5" fillId="0" borderId="16" xfId="1" applyNumberFormat="1" applyFont="1" applyBorder="1"/>
    <xf numFmtId="164" fontId="5" fillId="0" borderId="6" xfId="1" applyNumberFormat="1" applyFont="1" applyBorder="1"/>
    <xf numFmtId="0" fontId="5" fillId="6" borderId="3" xfId="0" applyFont="1" applyFill="1" applyBorder="1"/>
    <xf numFmtId="164" fontId="5" fillId="6" borderId="14" xfId="1" applyNumberFormat="1" applyFont="1" applyFill="1" applyBorder="1"/>
    <xf numFmtId="164" fontId="5" fillId="6" borderId="4" xfId="1" applyNumberFormat="1" applyFont="1" applyFill="1" applyBorder="1"/>
    <xf numFmtId="0" fontId="6" fillId="6" borderId="0" xfId="0" applyFont="1" applyFill="1"/>
    <xf numFmtId="0" fontId="9" fillId="6" borderId="0" xfId="0" applyFont="1" applyFill="1"/>
    <xf numFmtId="0" fontId="4" fillId="0" borderId="0" xfId="0" applyFont="1" applyAlignment="1">
      <alignment wrapText="1"/>
    </xf>
    <xf numFmtId="0" fontId="6" fillId="0" borderId="0" xfId="0" applyFont="1" applyFill="1"/>
    <xf numFmtId="0" fontId="9" fillId="0" borderId="0" xfId="0" applyFont="1" applyFill="1"/>
    <xf numFmtId="0" fontId="5" fillId="0" borderId="5" xfId="0" applyFont="1" applyFill="1" applyBorder="1"/>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123825</xdr:colOff>
      <xdr:row>12</xdr:row>
      <xdr:rowOff>142875</xdr:rowOff>
    </xdr:from>
    <xdr:ext cx="3484544" cy="436786"/>
    <xdr:sp macro="" textlink="">
      <xdr:nvSpPr>
        <xdr:cNvPr id="2" name="TextBox 1"/>
        <xdr:cNvSpPr txBox="1"/>
      </xdr:nvSpPr>
      <xdr:spPr>
        <a:xfrm>
          <a:off x="3924300" y="3219450"/>
          <a:ext cx="3484544" cy="436786"/>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t>Change the number of suppliers in Cell E17 to obtain the</a:t>
          </a:r>
        </a:p>
        <a:p>
          <a:r>
            <a:rPr lang="en-US" sz="1100" b="1"/>
            <a:t>cost of grouping them on a single truck in Cell E26.</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123825</xdr:colOff>
      <xdr:row>12</xdr:row>
      <xdr:rowOff>142875</xdr:rowOff>
    </xdr:from>
    <xdr:ext cx="3484544" cy="436786"/>
    <xdr:sp macro="" textlink="">
      <xdr:nvSpPr>
        <xdr:cNvPr id="2" name="TextBox 1"/>
        <xdr:cNvSpPr txBox="1"/>
      </xdr:nvSpPr>
      <xdr:spPr>
        <a:xfrm>
          <a:off x="3924300" y="3219450"/>
          <a:ext cx="3484544" cy="436786"/>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t>Change the number of suppliers in Cell E17 to obtain the</a:t>
          </a:r>
        </a:p>
        <a:p>
          <a:r>
            <a:rPr lang="en-US" sz="1100" b="1"/>
            <a:t>cost of grouping them on a single truck in Cell E26.</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123825</xdr:colOff>
      <xdr:row>12</xdr:row>
      <xdr:rowOff>142875</xdr:rowOff>
    </xdr:from>
    <xdr:ext cx="3484544" cy="436786"/>
    <xdr:sp macro="" textlink="">
      <xdr:nvSpPr>
        <xdr:cNvPr id="2" name="TextBox 1"/>
        <xdr:cNvSpPr txBox="1"/>
      </xdr:nvSpPr>
      <xdr:spPr>
        <a:xfrm>
          <a:off x="3924300" y="3219450"/>
          <a:ext cx="3484544" cy="436786"/>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t>Change the number of suppliers in Cell E17 to obtain the</a:t>
          </a:r>
        </a:p>
        <a:p>
          <a:r>
            <a:rPr lang="en-US" sz="1100" b="1"/>
            <a:t>cost of grouping them on a single truck in Cell E26.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4"/>
  <sheetViews>
    <sheetView tabSelected="1" workbookViewId="0">
      <selection activeCell="A11" sqref="A11"/>
    </sheetView>
  </sheetViews>
  <sheetFormatPr defaultColWidth="9.1796875" defaultRowHeight="15.5" x14ac:dyDescent="0.35"/>
  <cols>
    <col min="1" max="1" width="35" style="1" customWidth="1"/>
    <col min="2" max="2" width="12.81640625" style="1" bestFit="1" customWidth="1"/>
    <col min="3" max="3" width="9.1796875" style="1"/>
    <col min="4" max="4" width="41.26953125" style="1" customWidth="1"/>
    <col min="5" max="5" width="12.81640625" style="1" bestFit="1" customWidth="1"/>
    <col min="6" max="6" width="9.1796875" style="1"/>
    <col min="7" max="7" width="12" style="1" customWidth="1"/>
    <col min="8" max="8" width="11.26953125" style="1" customWidth="1"/>
    <col min="9" max="9" width="11.54296875" style="1" bestFit="1" customWidth="1"/>
    <col min="10" max="11" width="10.453125" style="1" customWidth="1"/>
    <col min="12" max="16384" width="9.1796875" style="1"/>
  </cols>
  <sheetData>
    <row r="1" spans="1:11" ht="59.25" customHeight="1" x14ac:dyDescent="0.35">
      <c r="A1" s="54" t="s">
        <v>34</v>
      </c>
      <c r="B1" s="54"/>
      <c r="C1" s="54"/>
      <c r="D1" s="54"/>
      <c r="E1" s="54"/>
      <c r="F1" s="54"/>
      <c r="G1" s="54"/>
    </row>
    <row r="2" spans="1:11" ht="15" customHeight="1" x14ac:dyDescent="0.35">
      <c r="A2" s="2"/>
      <c r="B2" s="2"/>
      <c r="C2" s="2"/>
      <c r="D2" s="2"/>
      <c r="E2" s="2"/>
      <c r="F2" s="2"/>
      <c r="G2" s="2"/>
    </row>
    <row r="3" spans="1:11" x14ac:dyDescent="0.35">
      <c r="A3" s="3" t="s">
        <v>0</v>
      </c>
    </row>
    <row r="4" spans="1:11" ht="16" thickBot="1" x14ac:dyDescent="0.4"/>
    <row r="5" spans="1:11" ht="16" thickBot="1" x14ac:dyDescent="0.4">
      <c r="A5" s="4" t="s">
        <v>2</v>
      </c>
      <c r="B5" s="5">
        <v>100</v>
      </c>
    </row>
    <row r="6" spans="1:11" ht="31" x14ac:dyDescent="0.35">
      <c r="A6" s="6" t="s">
        <v>1</v>
      </c>
      <c r="B6" s="7">
        <v>800</v>
      </c>
      <c r="H6" s="41" t="s">
        <v>32</v>
      </c>
      <c r="I6" s="42" t="s">
        <v>33</v>
      </c>
      <c r="J6" s="42" t="s">
        <v>28</v>
      </c>
      <c r="K6" s="43" t="s">
        <v>31</v>
      </c>
    </row>
    <row r="7" spans="1:11" x14ac:dyDescent="0.35">
      <c r="A7" s="6" t="s">
        <v>18</v>
      </c>
      <c r="B7" s="7">
        <v>100</v>
      </c>
      <c r="H7" s="44">
        <f>E17</f>
        <v>2</v>
      </c>
      <c r="I7" s="38">
        <f>E26</f>
        <v>6000</v>
      </c>
      <c r="J7" s="39">
        <f>E21</f>
        <v>600</v>
      </c>
      <c r="K7" s="45">
        <f>E28</f>
        <v>1200</v>
      </c>
    </row>
    <row r="8" spans="1:11" x14ac:dyDescent="0.35">
      <c r="A8" s="6" t="s">
        <v>3</v>
      </c>
      <c r="B8" s="7">
        <v>1</v>
      </c>
      <c r="H8" s="6">
        <v>1</v>
      </c>
      <c r="I8" s="40">
        <f t="dataTable" ref="I8:K19" dt2D="0" dtr="0" r1="E17"/>
        <v>7745.9666924148332</v>
      </c>
      <c r="J8" s="40">
        <v>774.59666924148337</v>
      </c>
      <c r="K8" s="46">
        <v>774.59666924148337</v>
      </c>
    </row>
    <row r="9" spans="1:11" x14ac:dyDescent="0.35">
      <c r="A9" s="6" t="s">
        <v>4</v>
      </c>
      <c r="B9" s="7">
        <v>50</v>
      </c>
      <c r="H9" s="6">
        <v>2</v>
      </c>
      <c r="I9" s="40">
        <v>6000</v>
      </c>
      <c r="J9" s="40">
        <v>600</v>
      </c>
      <c r="K9" s="46">
        <v>1200</v>
      </c>
    </row>
    <row r="10" spans="1:11" x14ac:dyDescent="0.35">
      <c r="A10" s="6" t="s">
        <v>5</v>
      </c>
      <c r="B10" s="8">
        <v>0.2</v>
      </c>
      <c r="H10" s="6">
        <v>3</v>
      </c>
      <c r="I10" s="40">
        <v>5291.502622129181</v>
      </c>
      <c r="J10" s="40">
        <v>529.15026221291816</v>
      </c>
      <c r="K10" s="46">
        <v>1587.4507866387544</v>
      </c>
    </row>
    <row r="11" spans="1:11" ht="16" thickBot="1" x14ac:dyDescent="0.4">
      <c r="A11" s="57" t="s">
        <v>35</v>
      </c>
      <c r="B11" s="10">
        <v>2000</v>
      </c>
      <c r="H11" s="6">
        <v>4</v>
      </c>
      <c r="I11" s="40">
        <v>4898.9794855663567</v>
      </c>
      <c r="J11" s="40">
        <v>489.89794855663564</v>
      </c>
      <c r="K11" s="46">
        <v>1959.5917942265426</v>
      </c>
    </row>
    <row r="12" spans="1:11" ht="16" thickBot="1" x14ac:dyDescent="0.4">
      <c r="H12" s="6">
        <v>5</v>
      </c>
      <c r="I12" s="40">
        <v>4700</v>
      </c>
      <c r="J12" s="40">
        <v>400</v>
      </c>
      <c r="K12" s="46">
        <v>2000</v>
      </c>
    </row>
    <row r="13" spans="1:11" ht="16" thickBot="1" x14ac:dyDescent="0.4">
      <c r="A13" s="11" t="s">
        <v>10</v>
      </c>
      <c r="B13" s="12">
        <v>3000</v>
      </c>
      <c r="H13" s="49">
        <v>6</v>
      </c>
      <c r="I13" s="50">
        <v>4666.6666666666661</v>
      </c>
      <c r="J13" s="50">
        <v>333.33333333333331</v>
      </c>
      <c r="K13" s="51">
        <v>2000</v>
      </c>
    </row>
    <row r="14" spans="1:11" x14ac:dyDescent="0.35">
      <c r="D14"/>
      <c r="E14"/>
      <c r="H14" s="6">
        <v>7</v>
      </c>
      <c r="I14" s="40">
        <v>4728.5714285714284</v>
      </c>
      <c r="J14" s="40">
        <v>285.71428571428572</v>
      </c>
      <c r="K14" s="46">
        <v>2000</v>
      </c>
    </row>
    <row r="15" spans="1:11" ht="16" thickBot="1" x14ac:dyDescent="0.4">
      <c r="A15" s="3" t="s">
        <v>6</v>
      </c>
      <c r="D15"/>
      <c r="E15"/>
      <c r="H15" s="6">
        <v>8</v>
      </c>
      <c r="I15" s="40">
        <v>4850</v>
      </c>
      <c r="J15" s="40">
        <v>250</v>
      </c>
      <c r="K15" s="46">
        <v>2000</v>
      </c>
    </row>
    <row r="16" spans="1:11" ht="16" thickBot="1" x14ac:dyDescent="0.4">
      <c r="A16" s="4" t="s">
        <v>7</v>
      </c>
      <c r="B16" s="13">
        <f>B5+B6+B7</f>
        <v>1000</v>
      </c>
      <c r="H16" s="6">
        <v>9</v>
      </c>
      <c r="I16" s="40">
        <v>5011.1111111111113</v>
      </c>
      <c r="J16" s="40">
        <v>222.22222222222223</v>
      </c>
      <c r="K16" s="46">
        <v>2000</v>
      </c>
    </row>
    <row r="17" spans="1:11" ht="16" thickBot="1" x14ac:dyDescent="0.4">
      <c r="A17" s="6" t="s">
        <v>8</v>
      </c>
      <c r="B17" s="14">
        <f>B5</f>
        <v>100</v>
      </c>
      <c r="D17" s="23" t="s">
        <v>17</v>
      </c>
      <c r="E17" s="24">
        <v>2</v>
      </c>
      <c r="H17" s="6">
        <v>10</v>
      </c>
      <c r="I17" s="40">
        <v>5200</v>
      </c>
      <c r="J17" s="40">
        <v>200</v>
      </c>
      <c r="K17" s="46">
        <v>2000</v>
      </c>
    </row>
    <row r="18" spans="1:11" ht="16" thickBot="1" x14ac:dyDescent="0.4">
      <c r="A18" s="9" t="s">
        <v>9</v>
      </c>
      <c r="B18" s="15">
        <f>B9*B10</f>
        <v>10</v>
      </c>
      <c r="D18" s="25" t="s">
        <v>21</v>
      </c>
      <c r="E18" s="26">
        <f>B5*E17+B6+B7*E17</f>
        <v>1200</v>
      </c>
      <c r="H18" s="6">
        <v>11</v>
      </c>
      <c r="I18" s="40">
        <v>5409.090909090909</v>
      </c>
      <c r="J18" s="40">
        <v>181.81818181818181</v>
      </c>
      <c r="K18" s="46">
        <v>2000</v>
      </c>
    </row>
    <row r="19" spans="1:11" ht="16" thickBot="1" x14ac:dyDescent="0.4">
      <c r="D19"/>
      <c r="E19"/>
      <c r="H19" s="9">
        <v>12</v>
      </c>
      <c r="I19" s="47">
        <v>5633.333333333333</v>
      </c>
      <c r="J19" s="47">
        <v>166.66666666666666</v>
      </c>
      <c r="K19" s="48">
        <v>2000</v>
      </c>
    </row>
    <row r="20" spans="1:11" ht="16" thickBot="1" x14ac:dyDescent="0.4">
      <c r="A20" s="3" t="s">
        <v>19</v>
      </c>
      <c r="D20" s="27" t="s">
        <v>20</v>
      </c>
      <c r="E20"/>
    </row>
    <row r="21" spans="1:11" x14ac:dyDescent="0.35">
      <c r="A21" s="4" t="s">
        <v>11</v>
      </c>
      <c r="B21" s="16">
        <f>SQRT(2*B13*B16/B18)</f>
        <v>774.59666924148337</v>
      </c>
      <c r="D21" s="37" t="s">
        <v>30</v>
      </c>
      <c r="E21" s="28">
        <f>MIN(SQRT(2*B13*(E18/E17)/(B10*B9)),B11/E17)</f>
        <v>600</v>
      </c>
    </row>
    <row r="22" spans="1:11" x14ac:dyDescent="0.35">
      <c r="A22" s="17" t="s">
        <v>26</v>
      </c>
      <c r="B22" s="18">
        <f>B21/B13*12</f>
        <v>3.0983866769659332</v>
      </c>
      <c r="C22" s="1" t="s">
        <v>27</v>
      </c>
      <c r="D22" s="29" t="s">
        <v>26</v>
      </c>
      <c r="E22" s="30">
        <f>E21*12/B13</f>
        <v>2.4</v>
      </c>
      <c r="F22" s="1" t="s">
        <v>27</v>
      </c>
    </row>
    <row r="23" spans="1:11" x14ac:dyDescent="0.35">
      <c r="A23" s="6" t="s">
        <v>12</v>
      </c>
      <c r="B23" s="19">
        <f>B5*B13/B21</f>
        <v>387.29833462074168</v>
      </c>
      <c r="D23" s="31" t="s">
        <v>23</v>
      </c>
      <c r="E23" s="32">
        <f>(B13/E21*B5)</f>
        <v>500</v>
      </c>
    </row>
    <row r="24" spans="1:11" x14ac:dyDescent="0.35">
      <c r="A24" s="6" t="s">
        <v>16</v>
      </c>
      <c r="B24" s="19">
        <f>B13/B21*(B6+B7)</f>
        <v>3485.6850115866755</v>
      </c>
      <c r="D24" s="31" t="s">
        <v>24</v>
      </c>
      <c r="E24" s="32">
        <f>(B13/E21*(B6+B7*E17))/E17</f>
        <v>2500</v>
      </c>
    </row>
    <row r="25" spans="1:11" ht="16" thickBot="1" x14ac:dyDescent="0.4">
      <c r="A25" s="6" t="s">
        <v>13</v>
      </c>
      <c r="B25" s="20">
        <f>B21/2*B18</f>
        <v>3872.9833462074166</v>
      </c>
      <c r="D25" s="31" t="s">
        <v>25</v>
      </c>
      <c r="E25" s="33">
        <f>E21/2*B18</f>
        <v>3000</v>
      </c>
    </row>
    <row r="26" spans="1:11" ht="16" thickBot="1" x14ac:dyDescent="0.4">
      <c r="A26" s="21" t="s">
        <v>14</v>
      </c>
      <c r="B26" s="22">
        <f>SUM(B23:B25)</f>
        <v>7745.9666924148332</v>
      </c>
      <c r="D26" s="34" t="s">
        <v>22</v>
      </c>
      <c r="E26" s="35">
        <f>SUM(E23:E25)</f>
        <v>6000</v>
      </c>
    </row>
    <row r="27" spans="1:11" ht="16" thickBot="1" x14ac:dyDescent="0.4">
      <c r="D27"/>
      <c r="E27"/>
    </row>
    <row r="28" spans="1:11" ht="16" thickBot="1" x14ac:dyDescent="0.4">
      <c r="A28" s="3" t="s">
        <v>15</v>
      </c>
      <c r="D28" s="25" t="s">
        <v>29</v>
      </c>
      <c r="E28" s="36">
        <f>E17*E21</f>
        <v>1200</v>
      </c>
    </row>
    <row r="29" spans="1:11" x14ac:dyDescent="0.35">
      <c r="A29" s="4" t="s">
        <v>11</v>
      </c>
      <c r="B29" s="16">
        <f>SQRT(2*B13*B17/B18)</f>
        <v>244.94897427831782</v>
      </c>
    </row>
    <row r="30" spans="1:11" x14ac:dyDescent="0.35">
      <c r="A30" s="17" t="s">
        <v>26</v>
      </c>
      <c r="B30" s="18">
        <f>B29/B13*12</f>
        <v>0.97979589711327131</v>
      </c>
      <c r="C30" s="1" t="s">
        <v>27</v>
      </c>
    </row>
    <row r="31" spans="1:11" x14ac:dyDescent="0.35">
      <c r="A31" s="6" t="s">
        <v>12</v>
      </c>
      <c r="B31" s="19">
        <f>B13/B29*B5</f>
        <v>1224.744871391589</v>
      </c>
    </row>
    <row r="32" spans="1:11" x14ac:dyDescent="0.35">
      <c r="A32" s="6" t="s">
        <v>16</v>
      </c>
      <c r="B32" s="19">
        <f>B13*B8</f>
        <v>3000</v>
      </c>
    </row>
    <row r="33" spans="1:2" ht="16" thickBot="1" x14ac:dyDescent="0.4">
      <c r="A33" s="6" t="s">
        <v>13</v>
      </c>
      <c r="B33" s="20">
        <f>B29/2*B18</f>
        <v>1224.7448713915892</v>
      </c>
    </row>
    <row r="34" spans="1:2" ht="16" thickBot="1" x14ac:dyDescent="0.4">
      <c r="A34" s="21" t="s">
        <v>14</v>
      </c>
      <c r="B34" s="22">
        <f>SUM(B31:B33)</f>
        <v>5449.4897427831784</v>
      </c>
    </row>
  </sheetData>
  <mergeCells count="1">
    <mergeCell ref="A1:G1"/>
  </mergeCells>
  <phoneticPr fontId="0" type="noConversion"/>
  <pageMargins left="0.75" right="0.75" top="1" bottom="1" header="0.5" footer="0.5"/>
  <pageSetup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4"/>
  <sheetViews>
    <sheetView workbookViewId="0">
      <selection activeCell="A11" sqref="A11"/>
    </sheetView>
  </sheetViews>
  <sheetFormatPr defaultColWidth="9.1796875" defaultRowHeight="15.5" x14ac:dyDescent="0.35"/>
  <cols>
    <col min="1" max="1" width="35" style="1" customWidth="1"/>
    <col min="2" max="2" width="12.81640625" style="1" bestFit="1" customWidth="1"/>
    <col min="3" max="3" width="9.1796875" style="1"/>
    <col min="4" max="4" width="41.26953125" style="1" customWidth="1"/>
    <col min="5" max="5" width="12.81640625" style="1" bestFit="1" customWidth="1"/>
    <col min="6" max="6" width="9.1796875" style="1"/>
    <col min="7" max="7" width="12" style="1" customWidth="1"/>
    <col min="8" max="16384" width="9.1796875" style="1"/>
  </cols>
  <sheetData>
    <row r="1" spans="1:7" ht="59.25" customHeight="1" x14ac:dyDescent="0.35">
      <c r="A1" s="54" t="s">
        <v>34</v>
      </c>
      <c r="B1" s="54"/>
      <c r="C1" s="54"/>
      <c r="D1" s="54"/>
      <c r="E1" s="54"/>
      <c r="F1" s="54"/>
      <c r="G1" s="54"/>
    </row>
    <row r="2" spans="1:7" ht="15" customHeight="1" x14ac:dyDescent="0.35">
      <c r="A2" s="2"/>
      <c r="B2" s="2"/>
      <c r="C2" s="2"/>
      <c r="D2" s="2"/>
      <c r="E2" s="2"/>
      <c r="F2" s="2"/>
      <c r="G2" s="2"/>
    </row>
    <row r="3" spans="1:7" x14ac:dyDescent="0.35">
      <c r="A3" s="3" t="s">
        <v>0</v>
      </c>
    </row>
    <row r="4" spans="1:7" ht="16" thickBot="1" x14ac:dyDescent="0.4"/>
    <row r="5" spans="1:7" x14ac:dyDescent="0.35">
      <c r="A5" s="4" t="s">
        <v>2</v>
      </c>
      <c r="B5" s="5">
        <v>100</v>
      </c>
    </row>
    <row r="6" spans="1:7" x14ac:dyDescent="0.35">
      <c r="A6" s="6" t="s">
        <v>1</v>
      </c>
      <c r="B6" s="7">
        <v>800</v>
      </c>
    </row>
    <row r="7" spans="1:7" x14ac:dyDescent="0.35">
      <c r="A7" s="6" t="s">
        <v>18</v>
      </c>
      <c r="B7" s="7">
        <v>100</v>
      </c>
    </row>
    <row r="8" spans="1:7" x14ac:dyDescent="0.35">
      <c r="A8" s="6" t="s">
        <v>3</v>
      </c>
      <c r="B8" s="7">
        <v>1</v>
      </c>
    </row>
    <row r="9" spans="1:7" x14ac:dyDescent="0.35">
      <c r="A9" s="6" t="s">
        <v>4</v>
      </c>
      <c r="B9" s="7">
        <v>50</v>
      </c>
    </row>
    <row r="10" spans="1:7" x14ac:dyDescent="0.35">
      <c r="A10" s="6" t="s">
        <v>5</v>
      </c>
      <c r="B10" s="8">
        <v>0.2</v>
      </c>
    </row>
    <row r="11" spans="1:7" ht="16" thickBot="1" x14ac:dyDescent="0.4">
      <c r="A11" s="57" t="s">
        <v>35</v>
      </c>
      <c r="B11" s="10">
        <v>2000</v>
      </c>
    </row>
    <row r="12" spans="1:7" ht="16" thickBot="1" x14ac:dyDescent="0.4"/>
    <row r="13" spans="1:7" ht="16" thickBot="1" x14ac:dyDescent="0.4">
      <c r="A13" s="11" t="s">
        <v>10</v>
      </c>
      <c r="B13" s="12">
        <v>1500</v>
      </c>
    </row>
    <row r="14" spans="1:7" x14ac:dyDescent="0.35">
      <c r="D14"/>
      <c r="E14"/>
    </row>
    <row r="15" spans="1:7" ht="16" thickBot="1" x14ac:dyDescent="0.4">
      <c r="A15" s="52" t="s">
        <v>36</v>
      </c>
      <c r="D15"/>
      <c r="E15"/>
    </row>
    <row r="16" spans="1:7" ht="16" thickBot="1" x14ac:dyDescent="0.4">
      <c r="A16" s="4" t="s">
        <v>7</v>
      </c>
      <c r="B16" s="13">
        <f>B5+B6+B7</f>
        <v>1000</v>
      </c>
    </row>
    <row r="17" spans="1:6" ht="16" thickBot="1" x14ac:dyDescent="0.4">
      <c r="A17" s="6" t="s">
        <v>8</v>
      </c>
      <c r="B17" s="14">
        <f>B5</f>
        <v>100</v>
      </c>
      <c r="D17" s="23" t="s">
        <v>17</v>
      </c>
      <c r="E17" s="24">
        <v>8</v>
      </c>
    </row>
    <row r="18" spans="1:6" ht="16" thickBot="1" x14ac:dyDescent="0.4">
      <c r="A18" s="9" t="s">
        <v>9</v>
      </c>
      <c r="B18" s="15">
        <f>B9*B10</f>
        <v>10</v>
      </c>
      <c r="D18" s="25" t="s">
        <v>21</v>
      </c>
      <c r="E18" s="26">
        <f>B5*E17+B6+B7*E17</f>
        <v>2400</v>
      </c>
    </row>
    <row r="19" spans="1:6" x14ac:dyDescent="0.35">
      <c r="D19"/>
      <c r="E19"/>
    </row>
    <row r="20" spans="1:6" ht="16" thickBot="1" x14ac:dyDescent="0.4">
      <c r="A20" s="52" t="s">
        <v>37</v>
      </c>
      <c r="D20" s="53" t="s">
        <v>38</v>
      </c>
      <c r="E20"/>
    </row>
    <row r="21" spans="1:6" x14ac:dyDescent="0.35">
      <c r="A21" s="4" t="s">
        <v>11</v>
      </c>
      <c r="B21" s="16">
        <f>SQRT(2*B13*B16/B18)</f>
        <v>547.72255750516615</v>
      </c>
      <c r="D21" s="37" t="s">
        <v>30</v>
      </c>
      <c r="E21" s="28">
        <f>MIN(SQRT(2*B13*(E18/E17)/(B10*B9)),B11/E17)</f>
        <v>250</v>
      </c>
    </row>
    <row r="22" spans="1:6" x14ac:dyDescent="0.35">
      <c r="A22" s="17" t="s">
        <v>26</v>
      </c>
      <c r="B22" s="18">
        <f>B21/B13*12</f>
        <v>4.3817804600413295</v>
      </c>
      <c r="C22" s="1" t="s">
        <v>27</v>
      </c>
      <c r="D22" s="29" t="s">
        <v>26</v>
      </c>
      <c r="E22" s="30">
        <f>E21*12/B13</f>
        <v>2</v>
      </c>
      <c r="F22" s="1" t="s">
        <v>27</v>
      </c>
    </row>
    <row r="23" spans="1:6" x14ac:dyDescent="0.35">
      <c r="A23" s="6" t="s">
        <v>12</v>
      </c>
      <c r="B23" s="19">
        <f>B5*B13/B21</f>
        <v>273.86127875258302</v>
      </c>
      <c r="D23" s="31" t="s">
        <v>23</v>
      </c>
      <c r="E23" s="32">
        <f>(B13/E21*B5)</f>
        <v>600</v>
      </c>
    </row>
    <row r="24" spans="1:6" x14ac:dyDescent="0.35">
      <c r="A24" s="6" t="s">
        <v>16</v>
      </c>
      <c r="B24" s="19">
        <f>B13/B21*(B6+B7)</f>
        <v>2464.7515087732477</v>
      </c>
      <c r="D24" s="31" t="s">
        <v>24</v>
      </c>
      <c r="E24" s="32">
        <f>(B13/E21*(B6+B7*E17))/E17</f>
        <v>1200</v>
      </c>
    </row>
    <row r="25" spans="1:6" ht="16" thickBot="1" x14ac:dyDescent="0.4">
      <c r="A25" s="6" t="s">
        <v>13</v>
      </c>
      <c r="B25" s="20">
        <f>B21/2*B18</f>
        <v>2738.6127875258308</v>
      </c>
      <c r="D25" s="31" t="s">
        <v>25</v>
      </c>
      <c r="E25" s="33">
        <f>E21/2*B18</f>
        <v>1250</v>
      </c>
    </row>
    <row r="26" spans="1:6" ht="16" thickBot="1" x14ac:dyDescent="0.4">
      <c r="A26" s="21" t="s">
        <v>14</v>
      </c>
      <c r="B26" s="22">
        <f>SUM(B23:B25)</f>
        <v>5477.2255750516615</v>
      </c>
      <c r="D26" s="34" t="s">
        <v>22</v>
      </c>
      <c r="E26" s="35">
        <f>SUM(E23:E25)</f>
        <v>3050</v>
      </c>
    </row>
    <row r="27" spans="1:6" ht="16" thickBot="1" x14ac:dyDescent="0.4">
      <c r="D27"/>
      <c r="E27"/>
    </row>
    <row r="28" spans="1:6" ht="16" thickBot="1" x14ac:dyDescent="0.4">
      <c r="A28" s="3" t="s">
        <v>15</v>
      </c>
      <c r="D28" s="25" t="s">
        <v>29</v>
      </c>
      <c r="E28" s="36">
        <f>E17*E21</f>
        <v>2000</v>
      </c>
    </row>
    <row r="29" spans="1:6" x14ac:dyDescent="0.35">
      <c r="A29" s="4" t="s">
        <v>11</v>
      </c>
      <c r="B29" s="16">
        <f>SQRT(2*B13*B17/B18)</f>
        <v>173.20508075688772</v>
      </c>
    </row>
    <row r="30" spans="1:6" x14ac:dyDescent="0.35">
      <c r="A30" s="17" t="s">
        <v>26</v>
      </c>
      <c r="B30" s="18">
        <f>B29/B13*12</f>
        <v>1.3856406460551018</v>
      </c>
      <c r="C30" s="1" t="s">
        <v>27</v>
      </c>
    </row>
    <row r="31" spans="1:6" x14ac:dyDescent="0.35">
      <c r="A31" s="6" t="s">
        <v>12</v>
      </c>
      <c r="B31" s="19">
        <f>B13/B29*B5</f>
        <v>866.02540378443871</v>
      </c>
    </row>
    <row r="32" spans="1:6" x14ac:dyDescent="0.35">
      <c r="A32" s="6" t="s">
        <v>16</v>
      </c>
      <c r="B32" s="19">
        <f>B13*B8</f>
        <v>1500</v>
      </c>
    </row>
    <row r="33" spans="1:2" ht="16" thickBot="1" x14ac:dyDescent="0.4">
      <c r="A33" s="6" t="s">
        <v>13</v>
      </c>
      <c r="B33" s="20">
        <f>B29/2*B18</f>
        <v>866.02540378443859</v>
      </c>
    </row>
    <row r="34" spans="1:2" ht="16" thickBot="1" x14ac:dyDescent="0.4">
      <c r="A34" s="21" t="s">
        <v>14</v>
      </c>
      <c r="B34" s="22">
        <f>SUM(B31:B33)</f>
        <v>3232.0508075688776</v>
      </c>
    </row>
  </sheetData>
  <mergeCells count="1">
    <mergeCell ref="A1:G1"/>
  </mergeCells>
  <pageMargins left="0.75" right="0.75" top="1" bottom="1" header="0.5" footer="0.5"/>
  <pageSetup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4"/>
  <sheetViews>
    <sheetView workbookViewId="0">
      <selection activeCell="A12" sqref="A12"/>
    </sheetView>
  </sheetViews>
  <sheetFormatPr defaultColWidth="9.1796875" defaultRowHeight="15.5" x14ac:dyDescent="0.35"/>
  <cols>
    <col min="1" max="1" width="35" style="1" customWidth="1"/>
    <col min="2" max="2" width="12.81640625" style="1" bestFit="1" customWidth="1"/>
    <col min="3" max="3" width="9.1796875" style="1"/>
    <col min="4" max="4" width="41.26953125" style="1" customWidth="1"/>
    <col min="5" max="5" width="12.81640625" style="1" bestFit="1" customWidth="1"/>
    <col min="6" max="6" width="9.1796875" style="1"/>
    <col min="7" max="7" width="12" style="1" customWidth="1"/>
    <col min="8" max="16384" width="9.1796875" style="1"/>
  </cols>
  <sheetData>
    <row r="1" spans="1:7" ht="59.25" customHeight="1" x14ac:dyDescent="0.35">
      <c r="A1" s="54" t="s">
        <v>34</v>
      </c>
      <c r="B1" s="54"/>
      <c r="C1" s="54"/>
      <c r="D1" s="54"/>
      <c r="E1" s="54"/>
      <c r="F1" s="54"/>
      <c r="G1" s="54"/>
    </row>
    <row r="2" spans="1:7" ht="15" customHeight="1" x14ac:dyDescent="0.35">
      <c r="A2" s="2"/>
      <c r="B2" s="2"/>
      <c r="C2" s="2"/>
      <c r="D2" s="2"/>
      <c r="E2" s="2"/>
      <c r="F2" s="2"/>
      <c r="G2" s="2"/>
    </row>
    <row r="3" spans="1:7" x14ac:dyDescent="0.35">
      <c r="A3" s="3" t="s">
        <v>0</v>
      </c>
    </row>
    <row r="4" spans="1:7" ht="16" thickBot="1" x14ac:dyDescent="0.4"/>
    <row r="5" spans="1:7" x14ac:dyDescent="0.35">
      <c r="A5" s="4" t="s">
        <v>2</v>
      </c>
      <c r="B5" s="5">
        <v>100</v>
      </c>
    </row>
    <row r="6" spans="1:7" x14ac:dyDescent="0.35">
      <c r="A6" s="6" t="s">
        <v>1</v>
      </c>
      <c r="B6" s="7">
        <v>800</v>
      </c>
    </row>
    <row r="7" spans="1:7" x14ac:dyDescent="0.35">
      <c r="A7" s="6" t="s">
        <v>18</v>
      </c>
      <c r="B7" s="7">
        <v>100</v>
      </c>
    </row>
    <row r="8" spans="1:7" x14ac:dyDescent="0.35">
      <c r="A8" s="6" t="s">
        <v>3</v>
      </c>
      <c r="B8" s="7">
        <v>1</v>
      </c>
    </row>
    <row r="9" spans="1:7" x14ac:dyDescent="0.35">
      <c r="A9" s="6" t="s">
        <v>4</v>
      </c>
      <c r="B9" s="7">
        <v>50</v>
      </c>
    </row>
    <row r="10" spans="1:7" x14ac:dyDescent="0.35">
      <c r="A10" s="6" t="s">
        <v>5</v>
      </c>
      <c r="B10" s="8">
        <v>0.2</v>
      </c>
    </row>
    <row r="11" spans="1:7" ht="16" thickBot="1" x14ac:dyDescent="0.4">
      <c r="A11" s="9" t="s">
        <v>35</v>
      </c>
      <c r="B11" s="10">
        <v>2000</v>
      </c>
    </row>
    <row r="12" spans="1:7" ht="16" thickBot="1" x14ac:dyDescent="0.4"/>
    <row r="13" spans="1:7" ht="16" thickBot="1" x14ac:dyDescent="0.4">
      <c r="A13" s="11" t="s">
        <v>10</v>
      </c>
      <c r="B13" s="12">
        <v>18000</v>
      </c>
    </row>
    <row r="14" spans="1:7" x14ac:dyDescent="0.35">
      <c r="D14"/>
      <c r="E14"/>
    </row>
    <row r="15" spans="1:7" ht="16" thickBot="1" x14ac:dyDescent="0.4">
      <c r="A15" s="55" t="s">
        <v>36</v>
      </c>
      <c r="D15"/>
      <c r="E15"/>
    </row>
    <row r="16" spans="1:7" ht="16" thickBot="1" x14ac:dyDescent="0.4">
      <c r="A16" s="4" t="s">
        <v>7</v>
      </c>
      <c r="B16" s="13">
        <f>B5+B6+B7</f>
        <v>1000</v>
      </c>
    </row>
    <row r="17" spans="1:6" ht="16" thickBot="1" x14ac:dyDescent="0.4">
      <c r="A17" s="6" t="s">
        <v>8</v>
      </c>
      <c r="B17" s="14">
        <f>B5</f>
        <v>100</v>
      </c>
      <c r="D17" s="23" t="s">
        <v>17</v>
      </c>
      <c r="E17" s="24">
        <v>2</v>
      </c>
    </row>
    <row r="18" spans="1:6" ht="16" thickBot="1" x14ac:dyDescent="0.4">
      <c r="A18" s="9" t="s">
        <v>9</v>
      </c>
      <c r="B18" s="15">
        <f>B9*B10</f>
        <v>10</v>
      </c>
      <c r="D18" s="25" t="s">
        <v>21</v>
      </c>
      <c r="E18" s="26">
        <f>B5*E17+B6+B7*E17</f>
        <v>1200</v>
      </c>
    </row>
    <row r="19" spans="1:6" x14ac:dyDescent="0.35">
      <c r="D19"/>
      <c r="E19"/>
    </row>
    <row r="20" spans="1:6" ht="16" thickBot="1" x14ac:dyDescent="0.4">
      <c r="A20" s="55" t="s">
        <v>37</v>
      </c>
      <c r="D20" s="56" t="s">
        <v>38</v>
      </c>
      <c r="E20"/>
    </row>
    <row r="21" spans="1:6" x14ac:dyDescent="0.35">
      <c r="A21" s="4" t="s">
        <v>11</v>
      </c>
      <c r="B21" s="16">
        <f>SQRT(2*B13*B16/B18)</f>
        <v>1897.3665961010277</v>
      </c>
      <c r="D21" s="37" t="s">
        <v>30</v>
      </c>
      <c r="E21" s="28">
        <f>MIN(SQRT(2*B13*(E18/E17)/(B10*B9)),B11/E17)</f>
        <v>1000</v>
      </c>
    </row>
    <row r="22" spans="1:6" x14ac:dyDescent="0.35">
      <c r="A22" s="17" t="s">
        <v>26</v>
      </c>
      <c r="B22" s="18">
        <f>B21/B13*12</f>
        <v>1.2649110640673518</v>
      </c>
      <c r="C22" s="1" t="s">
        <v>27</v>
      </c>
      <c r="D22" s="29" t="s">
        <v>26</v>
      </c>
      <c r="E22" s="30">
        <f>E21*12/B13</f>
        <v>0.66666666666666663</v>
      </c>
      <c r="F22" s="1" t="s">
        <v>27</v>
      </c>
    </row>
    <row r="23" spans="1:6" x14ac:dyDescent="0.35">
      <c r="A23" s="6" t="s">
        <v>12</v>
      </c>
      <c r="B23" s="19">
        <f>B5*B13/B21</f>
        <v>948.68329805051383</v>
      </c>
      <c r="D23" s="31" t="s">
        <v>23</v>
      </c>
      <c r="E23" s="32">
        <f>(B13/E21*B5)</f>
        <v>1800</v>
      </c>
    </row>
    <row r="24" spans="1:6" x14ac:dyDescent="0.35">
      <c r="A24" s="6" t="s">
        <v>16</v>
      </c>
      <c r="B24" s="19">
        <f>B13/B21*(B6+B7)</f>
        <v>8538.1496824546248</v>
      </c>
      <c r="D24" s="31" t="s">
        <v>24</v>
      </c>
      <c r="E24" s="32">
        <f>(B13/E21*(B6+B7*E17))/E17</f>
        <v>9000</v>
      </c>
    </row>
    <row r="25" spans="1:6" ht="16" thickBot="1" x14ac:dyDescent="0.4">
      <c r="A25" s="6" t="s">
        <v>13</v>
      </c>
      <c r="B25" s="20">
        <f>B21/2*B18</f>
        <v>9486.832980505138</v>
      </c>
      <c r="D25" s="31" t="s">
        <v>25</v>
      </c>
      <c r="E25" s="33">
        <f>E21/2*B18</f>
        <v>5000</v>
      </c>
    </row>
    <row r="26" spans="1:6" ht="16" thickBot="1" x14ac:dyDescent="0.4">
      <c r="A26" s="21" t="s">
        <v>14</v>
      </c>
      <c r="B26" s="22">
        <f>SUM(B23:B25)</f>
        <v>18973.665961010276</v>
      </c>
      <c r="D26" s="34" t="s">
        <v>22</v>
      </c>
      <c r="E26" s="35">
        <f>SUM(E23:E25)</f>
        <v>15800</v>
      </c>
    </row>
    <row r="27" spans="1:6" ht="16" thickBot="1" x14ac:dyDescent="0.4">
      <c r="D27"/>
      <c r="E27"/>
    </row>
    <row r="28" spans="1:6" ht="16" thickBot="1" x14ac:dyDescent="0.4">
      <c r="A28" s="3" t="s">
        <v>15</v>
      </c>
      <c r="D28" s="25" t="s">
        <v>29</v>
      </c>
      <c r="E28" s="36">
        <f>E17*E21</f>
        <v>2000</v>
      </c>
    </row>
    <row r="29" spans="1:6" x14ac:dyDescent="0.35">
      <c r="A29" s="4" t="s">
        <v>11</v>
      </c>
      <c r="B29" s="16">
        <f>SQRT(2*B13*B17/B18)</f>
        <v>600</v>
      </c>
    </row>
    <row r="30" spans="1:6" x14ac:dyDescent="0.35">
      <c r="A30" s="17" t="s">
        <v>26</v>
      </c>
      <c r="B30" s="18">
        <f>B29/B13*12</f>
        <v>0.4</v>
      </c>
      <c r="C30" s="1" t="s">
        <v>27</v>
      </c>
    </row>
    <row r="31" spans="1:6" x14ac:dyDescent="0.35">
      <c r="A31" s="6" t="s">
        <v>12</v>
      </c>
      <c r="B31" s="19">
        <f>B13/B29*B5</f>
        <v>3000</v>
      </c>
    </row>
    <row r="32" spans="1:6" x14ac:dyDescent="0.35">
      <c r="A32" s="6" t="s">
        <v>16</v>
      </c>
      <c r="B32" s="19">
        <f>B13*B8</f>
        <v>18000</v>
      </c>
    </row>
    <row r="33" spans="1:2" ht="16" thickBot="1" x14ac:dyDescent="0.4">
      <c r="A33" s="6" t="s">
        <v>13</v>
      </c>
      <c r="B33" s="20">
        <f>B29/2*B18</f>
        <v>3000</v>
      </c>
    </row>
    <row r="34" spans="1:2" ht="16" thickBot="1" x14ac:dyDescent="0.4">
      <c r="A34" s="21" t="s">
        <v>14</v>
      </c>
      <c r="B34" s="22">
        <f>SUM(B31:B33)</f>
        <v>24000</v>
      </c>
    </row>
  </sheetData>
  <mergeCells count="1">
    <mergeCell ref="A1:G1"/>
  </mergeCells>
  <pageMargins left="0.75" right="0.75" top="1" bottom="1" header="0.5" footer="0.5"/>
  <pageSetup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honeticPr fontId="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 11-19</vt:lpstr>
      <vt:lpstr>Ex 11-19 (D=1,500)</vt:lpstr>
      <vt:lpstr>Ex 11-19 (D=18,000)</vt:lpstr>
      <vt:lpstr>Sheet2</vt:lpstr>
      <vt:lpstr>Sheet3</vt:lpstr>
    </vt:vector>
  </TitlesOfParts>
  <Company>Kellogg School of Management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11 Problem 19</dc:subject>
  <dc:creator>Jay Mabe</dc:creator>
  <cp:lastModifiedBy>Sunil Chopra</cp:lastModifiedBy>
  <dcterms:created xsi:type="dcterms:W3CDTF">2005-01-12T17:00:26Z</dcterms:created>
  <dcterms:modified xsi:type="dcterms:W3CDTF">2017-09-27T22:27:17Z</dcterms:modified>
</cp:coreProperties>
</file>